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 tabRatio="8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" i="10" l="1"/>
  <c r="K5" i="10"/>
  <c r="K6" i="10"/>
  <c r="K7" i="10"/>
  <c r="K8" i="10"/>
  <c r="K9" i="10"/>
  <c r="K10" i="10"/>
  <c r="K11" i="10"/>
  <c r="K12" i="10"/>
</calcChain>
</file>

<file path=xl/sharedStrings.xml><?xml version="1.0" encoding="utf-8"?>
<sst xmlns="http://schemas.openxmlformats.org/spreadsheetml/2006/main" count="480" uniqueCount="246">
  <si>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</si>
  <si>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</si>
  <si>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</si>
  <si>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</si>
  <si>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</si>
  <si>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</si>
  <si>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</si>
  <si>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</si>
  <si>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</si>
  <si>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</si>
  <si>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</si>
  <si>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</si>
  <si>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</si>
  <si>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</si>
  <si>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</si>
  <si>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</si>
  <si>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</si>
  <si>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</si>
  <si>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</si>
  <si>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</si>
  <si>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</si>
  <si>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</si>
  <si>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</si>
  <si>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</si>
  <si>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</si>
  <si>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</si>
  <si>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</si>
  <si>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</si>
  <si>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</si>
  <si>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</si>
  <si>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</si>
  <si>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</si>
  <si>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</si>
  <si>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</si>
  <si>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</si>
  <si>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</si>
  <si>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</si>
  <si>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</si>
  <si>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</si>
  <si>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</si>
  <si>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</si>
  <si>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</si>
  <si>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</si>
  <si>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</si>
  <si>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</si>
  <si>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</si>
  <si>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</si>
  <si>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</si>
  <si>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</si>
  <si>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</si>
  <si>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</si>
  <si>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</si>
  <si>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</si>
  <si>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</si>
  <si>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</si>
  <si>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</si>
  <si>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</si>
  <si>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</si>
  <si>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</si>
  <si>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</si>
  <si>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</si>
  <si>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</si>
  <si>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</si>
  <si>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</si>
  <si>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</si>
  <si>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</si>
  <si>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</si>
  <si>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</si>
  <si>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</si>
  <si>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</si>
  <si>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</si>
  <si>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</si>
  <si>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</si>
  <si>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</si>
  <si>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</si>
  <si>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</si>
  <si>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</si>
  <si>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</si>
  <si>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</si>
  <si>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</si>
  <si>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</si>
  <si>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</si>
  <si>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</si>
  <si>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</si>
  <si>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</si>
  <si>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</si>
  <si>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</si>
  <si>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</si>
  <si>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</si>
  <si>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</si>
  <si>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</si>
  <si>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</si>
  <si>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</si>
  <si>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</si>
  <si>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</si>
  <si>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</si>
  <si>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</si>
  <si>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</si>
  <si>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</si>
  <si>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</si>
  <si>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</si>
  <si>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</si>
  <si>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</si>
  <si>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</si>
  <si>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</si>
  <si>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</si>
  <si>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</si>
  <si>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</si>
  <si>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</si>
  <si>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</si>
  <si>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</si>
  <si>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</si>
  <si>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</si>
  <si>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</si>
  <si>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</si>
  <si>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</si>
  <si>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</si>
  <si>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</si>
  <si>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</si>
  <si>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</si>
  <si>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</si>
  <si>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</si>
  <si>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</si>
  <si>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</si>
  <si>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</si>
  <si>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</si>
  <si>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</si>
  <si>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</si>
  <si>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</si>
  <si>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</si>
  <si>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</si>
  <si>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</si>
  <si>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</si>
  <si>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</si>
  <si>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</si>
  <si>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</si>
  <si>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</si>
  <si>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</si>
  <si>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</si>
  <si>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</si>
  <si>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</si>
  <si>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</si>
  <si>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</si>
  <si>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</si>
  <si>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</si>
  <si>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</si>
  <si>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</si>
  <si>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</si>
  <si>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</si>
  <si>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</si>
  <si>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</si>
  <si>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</si>
  <si>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</si>
  <si>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</si>
  <si>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</si>
  <si>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</si>
  <si>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</si>
  <si>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</si>
  <si>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</si>
  <si>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</si>
  <si>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</si>
  <si>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</si>
  <si>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</si>
  <si>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</si>
  <si>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</si>
  <si>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</si>
  <si>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</si>
  <si>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</si>
  <si>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</si>
  <si>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</si>
  <si>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</si>
  <si>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Social UPT </t>
  </si>
  <si>
    <t xml:space="preserve">Comunicación Social UPT </t>
  </si>
  <si>
    <t xml:space="preserve">26 paquetes de libreta y llavero </t>
  </si>
  <si>
    <t xml:space="preserve">Elaboración e impresión de 2500 plumas </t>
  </si>
  <si>
    <t xml:space="preserve">Elaboración e impresión de 250 tazas </t>
  </si>
  <si>
    <t xml:space="preserve">Elaboración e impresión de 4 mil volantes </t>
  </si>
  <si>
    <t xml:space="preserve">Elaboración e impresión de 1 explo display </t>
  </si>
  <si>
    <t xml:space="preserve">Elaboración e impresión de 250 bolsas </t>
  </si>
  <si>
    <t xml:space="preserve">Elaboración e impresión de 250 folders </t>
  </si>
  <si>
    <t xml:space="preserve">Elaboración e impresión de 3 mil folletos </t>
  </si>
  <si>
    <t xml:space="preserve">Elaboración e impresión de 170 gorras </t>
  </si>
  <si>
    <t xml:space="preserve">Difusión Institucional </t>
  </si>
  <si>
    <t xml:space="preserve">Plumas </t>
  </si>
  <si>
    <t xml:space="preserve">Volantes </t>
  </si>
  <si>
    <t xml:space="preserve">Display </t>
  </si>
  <si>
    <t xml:space="preserve">Bolsas </t>
  </si>
  <si>
    <t xml:space="preserve">Folders </t>
  </si>
  <si>
    <t xml:space="preserve">Folletos </t>
  </si>
  <si>
    <t xml:space="preserve">Gorras </t>
  </si>
  <si>
    <t>Difusión imagen promocional UPT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</si>
  <si>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</si>
  <si>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 xml:space="preserve">Libreta y llavero </t>
  </si>
  <si>
    <t xml:space="preserve">Tazas </t>
  </si>
  <si>
    <t xml:space="preserve">Difundir la imagen promocional de la UPT </t>
  </si>
  <si>
    <t xml:space="preserve">Act. 2.2. POA 2019 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</si>
  <si>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</si>
  <si>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</si>
  <si>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</si>
  <si>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</si>
  <si>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</si>
  <si>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</si>
  <si>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 xml:space="preserve">Compra mínima </t>
  </si>
  <si>
    <t xml:space="preserve">Proceso de captación de nuevo ingreso 2019 </t>
  </si>
  <si>
    <t>Proceso de captación de nuevo ingreso 2020</t>
  </si>
  <si>
    <t>Proceso de captación de nuevo ingreso 2021</t>
  </si>
  <si>
    <t>Difusión por radio televisión y otros medios de mensajes comerciales para promover la venta de bienes o servicios</t>
  </si>
  <si>
    <t>UPT/DRMSG/178/2019</t>
  </si>
  <si>
    <t xml:space="preserve">Orden de compra </t>
  </si>
  <si>
    <t>UPT/DRMSG/170/2019</t>
  </si>
  <si>
    <t>UPT/DRMSG/171/2019</t>
  </si>
  <si>
    <t>UPT/DRMSG/182/2019</t>
  </si>
  <si>
    <t>UPT/DRMSG/179/2019</t>
  </si>
  <si>
    <t>UPT/DRMSG/181/2019</t>
  </si>
  <si>
    <t>UPT/DRMSG/180/2019</t>
  </si>
  <si>
    <t>UPT/DRMSG/183/2019</t>
  </si>
  <si>
    <t>UPT/DRMSG/184/2019</t>
  </si>
  <si>
    <t xml:space="preserve">Imagen Creativa </t>
  </si>
  <si>
    <t xml:space="preserve">Tomás Alejandro </t>
  </si>
  <si>
    <t xml:space="preserve">Vázquez </t>
  </si>
  <si>
    <t xml:space="preserve">Ortiz </t>
  </si>
  <si>
    <t>VAOT690307PW3</t>
  </si>
  <si>
    <t xml:space="preserve">Antonio </t>
  </si>
  <si>
    <t xml:space="preserve">Rivera </t>
  </si>
  <si>
    <t xml:space="preserve">Hernández </t>
  </si>
  <si>
    <t>RIHA980521TR8</t>
  </si>
  <si>
    <t xml:space="preserve">Rodriguez Romo Grupo Comercial SA de CV </t>
  </si>
  <si>
    <t xml:space="preserve">RRG150626I99 </t>
  </si>
  <si>
    <t>http://upt.edu.mx/TransparenciaUPT/ComunicacionSocial/2019/Factura_boliigrafos.jpg</t>
  </si>
  <si>
    <t>http://upt.edu.mx/TransparenciaUPT/ComunicacionSocial/2019/Factura_Tazas.jpg</t>
  </si>
  <si>
    <t>http://upt.edu.mx/TransparenciaUPT/ComunicacionSocial/2019/Facturas_Bolsas.jpg</t>
  </si>
  <si>
    <t>http://upt.edu.mx/TransparenciaUPT/ComunicacionSocial/2019/Facturas_Folletos.jpg</t>
  </si>
  <si>
    <t>http://upt.edu.mx/TransparenciaUPT/ComunicacionSocial/2019/Facturas_Gorras.jpg</t>
  </si>
  <si>
    <t>http://upt.edu.mx/TransparenciaUPT/ComunicacionSocial/2019/Facturas_volantes.jpg </t>
  </si>
  <si>
    <t>http://upt.edu.mx/TransparenciaUPT/ComunicacionSocial/2019/Facturas_libretas_llaveros.jpg</t>
  </si>
  <si>
    <t>http://upt.edu.mx/TransparenciaUPT/ComunicacionSocial/2019/Facturas_Folders.jpg</t>
  </si>
  <si>
    <t>http://upt.edu.mx/TransparenciaUPT/ComunicacionSocial/2019/Factura_Display.jpg</t>
  </si>
  <si>
    <t>http://upt.edu.mx/TransparenciaUPT/ComunicacionSocial/2019/Bolsas.jpg</t>
  </si>
  <si>
    <t>http://upt.edu.mx/TransparenciaUPT/ComunicacionSocial/2019/Display.jpg</t>
  </si>
  <si>
    <t>http://upt.edu.mx/TransparenciaUPT/ComunicacionSocial/2019/Folders.jpg</t>
  </si>
  <si>
    <t>http://upt.edu.mx/TransparenciaUPT/ComunicacionSocial/2019/Folletos.jpg</t>
  </si>
  <si>
    <t>http://upt.edu.mx/TransparenciaUPT/ComunicacionSocial/2019/Gorras.jpg</t>
  </si>
  <si>
    <t>http://upt.edu.mx/TransparenciaUPT/ComunicacionSocial/2019/Libretas_llaveros.jpg</t>
  </si>
  <si>
    <t>http://upt.edu.mx/TransparenciaUPT/ComunicacionSocial/2019/Plumas.jpg</t>
  </si>
  <si>
    <t>http://upt.edu.mx/TransparenciaUPT/ComunicacionSocial/2019/Tazas.jpg</t>
  </si>
  <si>
    <t>http://upt.edu.mx/TransparenciaUPT/ComunicacionSocial/2019/Volantes.jpg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</si>
</sst>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FFFF"/>
      <name val="Arial"/>
    </font>
    <font>
      <sz val="11"/>
      <color rgb="FF22222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333333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2" fontId="0" fillId="0" borderId="0" xfId="0" applyNumberFormat="1"/>
    <xf numFmtId="0" fontId="0" fillId="0" borderId="0" xfId="0" applyFill="1" applyBorder="1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0" fillId="0" borderId="0" xfId="0" applyFill="1" applyBorder="1"/>
    <xf numFmtId="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164" fontId="5" fillId="0" borderId="0" xfId="0" applyNumberFormat="1" applyFont="1"/>
    <xf numFmtId="0" fontId="0" fillId="0" borderId="0" xfId="0" applyAlignment="1">
      <alignment horizontal="right"/>
    </xf>
    <xf numFmtId="0" fontId="7" fillId="4" borderId="1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0" fillId="0" borderId="0" xfId="0"/>
    <xf numFmtId="0" fontId="3" fillId="0" borderId="0" xfId="75"/>
    <xf numFmtId="0" fontId="8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84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73" builtinId="8" hidden="1"/>
    <cellStyle name="Hipervínculo" xfId="75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5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Hipervínculo visitado" xfId="59" builtinId="9" hidden="1"/>
    <cellStyle name="Hipervínculo visitado" xfId="60" builtinId="9" hidden="1"/>
    <cellStyle name="Hipervínculo visitado" xfId="61" builtinId="9" hidden="1"/>
    <cellStyle name="Hipervínculo visitado" xfId="62" builtinId="9" hidden="1"/>
    <cellStyle name="Hipervínculo visitado" xfId="63" builtinId="9" hidden="1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7" builtinId="9" hidden="1"/>
    <cellStyle name="Hipervínculo visitado" xfId="78" builtinId="9" hidden="1"/>
    <cellStyle name="Hipervínculo visitado" xfId="79" builtinId="9" hidden="1"/>
    <cellStyle name="Hipervínculo visitado" xfId="80" builtinId="9" hidden="1"/>
    <cellStyle name="Hipervínculo visitado" xfId="81" builtinId="9" hidden="1"/>
    <cellStyle name="Hipervínculo visitado" xfId="82" builtinId="9" hidden="1"/>
    <cellStyle name="Hipervínculo visitado" xfId="8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ComunicacionSocial/2019/Facturas_Folders.jpg" TargetMode="External"/><Relationship Id="rId13" Type="http://schemas.openxmlformats.org/officeDocument/2006/relationships/hyperlink" Target="http://upt.edu.mx/TransparenciaUPT/ComunicacionSocial/2019/Folletos.jpg" TargetMode="External"/><Relationship Id="rId18" Type="http://schemas.openxmlformats.org/officeDocument/2006/relationships/hyperlink" Target="http://upt.edu.mx/TransparenciaUPT/ComunicacionSocial/2019/Volantes.jpg" TargetMode="External"/><Relationship Id="rId3" Type="http://schemas.openxmlformats.org/officeDocument/2006/relationships/hyperlink" Target="http://upt.edu.mx/TransparenciaUPT/ComunicacionSocial/2019/Facturas_Bolsas.jpg" TargetMode="External"/><Relationship Id="rId7" Type="http://schemas.openxmlformats.org/officeDocument/2006/relationships/hyperlink" Target="http://upt.edu.mx/TransparenciaUPT/ComunicacionSocial/2019/Facturas_libretas_llaveros.jpg" TargetMode="External"/><Relationship Id="rId12" Type="http://schemas.openxmlformats.org/officeDocument/2006/relationships/hyperlink" Target="http://upt.edu.mx/TransparenciaUPT/ComunicacionSocial/2019/Folders.jpg" TargetMode="External"/><Relationship Id="rId17" Type="http://schemas.openxmlformats.org/officeDocument/2006/relationships/hyperlink" Target="http://upt.edu.mx/TransparenciaUPT/ComunicacionSocial/2019/Tazas.jpg" TargetMode="External"/><Relationship Id="rId2" Type="http://schemas.openxmlformats.org/officeDocument/2006/relationships/hyperlink" Target="http://upt.edu.mx/TransparenciaUPT/ComunicacionSocial/2019/Factura_Tazas.jpg" TargetMode="External"/><Relationship Id="rId16" Type="http://schemas.openxmlformats.org/officeDocument/2006/relationships/hyperlink" Target="http://upt.edu.mx/TransparenciaUPT/ComunicacionSocial/2019/Plumas.jpg" TargetMode="External"/><Relationship Id="rId1" Type="http://schemas.openxmlformats.org/officeDocument/2006/relationships/hyperlink" Target="http://upt.edu.mx/TransparenciaUPT/ComunicacionSocial/2019/Factura_boliigrafos.jpg" TargetMode="External"/><Relationship Id="rId6" Type="http://schemas.openxmlformats.org/officeDocument/2006/relationships/hyperlink" Target="http://upt.edu.mx/TransparenciaUPT/ComunicacionSocial/2019/Facturas_volantes.jpg" TargetMode="External"/><Relationship Id="rId11" Type="http://schemas.openxmlformats.org/officeDocument/2006/relationships/hyperlink" Target="http://upt.edu.mx/TransparenciaUPT/ComunicacionSocial/2019/Display.jpg" TargetMode="External"/><Relationship Id="rId5" Type="http://schemas.openxmlformats.org/officeDocument/2006/relationships/hyperlink" Target="http://upt.edu.mx/TransparenciaUPT/ComunicacionSocial/2019/Facturas_Gorras.jpg" TargetMode="External"/><Relationship Id="rId15" Type="http://schemas.openxmlformats.org/officeDocument/2006/relationships/hyperlink" Target="http://upt.edu.mx/TransparenciaUPT/ComunicacionSocial/2019/Libretas_llaveros.jpg" TargetMode="External"/><Relationship Id="rId10" Type="http://schemas.openxmlformats.org/officeDocument/2006/relationships/hyperlink" Target="http://upt.edu.mx/TransparenciaUPT/ComunicacionSocial/2019/Bolsas.jpg" TargetMode="External"/><Relationship Id="rId4" Type="http://schemas.openxmlformats.org/officeDocument/2006/relationships/hyperlink" Target="http://upt.edu.mx/TransparenciaUPT/ComunicacionSocial/2019/Facturas_Folletos.jpg" TargetMode="External"/><Relationship Id="rId9" Type="http://schemas.openxmlformats.org/officeDocument/2006/relationships/hyperlink" Target="http://upt.edu.mx/TransparenciaUPT/ComunicacionSocial/2019/Factura_Display.jpg" TargetMode="External"/><Relationship Id="rId14" Type="http://schemas.openxmlformats.org/officeDocument/2006/relationships/hyperlink" Target="http://upt.edu.mx/TransparenciaUPT/ComunicacionSocial/2019/Gorras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tabSelected="1" topLeftCell="AD9" workbookViewId="0">
      <selection activeCell="AD23" sqref="AD23"/>
    </sheetView>
  </sheetViews>
  <sheetFormatPr baseColWidth="10" defaultColWidth="9.140625" defaultRowHeight="15" x14ac:dyDescent="0.25"/>
  <cols>
    <col min="1" max="1" width="8" bestFit="1" customWidth="1"/>
    <col min="2" max="2" width="36.42578125" style="9" bestFit="1" customWidth="1"/>
    <col min="3" max="3" width="38.42578125" style="9" bestFit="1" customWidth="1"/>
    <col min="4" max="4" width="18.42578125" customWidth="1"/>
    <col min="5" max="5" width="23.85546875" customWidth="1"/>
    <col min="6" max="6" width="42.42578125" customWidth="1"/>
    <col min="7" max="7" width="30" customWidth="1"/>
    <col min="8" max="8" width="21.85546875" bestFit="1" customWidth="1"/>
    <col min="9" max="9" width="29" customWidth="1"/>
    <col min="10" max="10" width="13.42578125" bestFit="1" customWidth="1"/>
    <col min="11" max="11" width="47.42578125" bestFit="1" customWidth="1"/>
    <col min="12" max="12" width="17" bestFit="1" customWidth="1"/>
    <col min="13" max="13" width="35.42578125" bestFit="1" customWidth="1"/>
    <col min="14" max="14" width="18.42578125" bestFit="1" customWidth="1"/>
    <col min="15" max="15" width="22.42578125" style="5" bestFit="1" customWidth="1"/>
    <col min="16" max="16" width="15.140625" bestFit="1" customWidth="1"/>
    <col min="17" max="17" width="21.42578125" customWidth="1"/>
    <col min="18" max="18" width="16.28515625" customWidth="1"/>
    <col min="19" max="19" width="18.28515625" bestFit="1" customWidth="1"/>
    <col min="20" max="20" width="27.42578125" bestFit="1" customWidth="1"/>
    <col min="21" max="21" width="44" style="9" bestFit="1" customWidth="1"/>
    <col min="22" max="22" width="46.140625" style="9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style="9" bestFit="1" customWidth="1"/>
    <col min="33" max="33" width="20" style="9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34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34" hidden="1" x14ac:dyDescent="0.25">
      <c r="A4" t="s">
        <v>7</v>
      </c>
      <c r="B4" s="9" t="s">
        <v>8</v>
      </c>
      <c r="C4" s="9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s="5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s="9" t="s">
        <v>8</v>
      </c>
      <c r="V4" s="9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s="9" t="s">
        <v>8</v>
      </c>
      <c r="AG4" s="9" t="s">
        <v>13</v>
      </c>
      <c r="AH4" t="s">
        <v>14</v>
      </c>
    </row>
    <row r="5" spans="1:34" hidden="1" x14ac:dyDescent="0.25">
      <c r="A5" t="s">
        <v>15</v>
      </c>
      <c r="B5" s="9" t="s">
        <v>16</v>
      </c>
      <c r="C5" s="9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s="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s="9" t="s">
        <v>35</v>
      </c>
      <c r="V5" s="9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s="9" t="s">
        <v>46</v>
      </c>
      <c r="AG5" s="9" t="s">
        <v>47</v>
      </c>
      <c r="AH5" t="s">
        <v>48</v>
      </c>
    </row>
    <row r="6" spans="1:34" x14ac:dyDescent="0.25">
      <c r="A6" s="24" t="s">
        <v>49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51.75" x14ac:dyDescent="0.25">
      <c r="A7" s="2" t="s">
        <v>50</v>
      </c>
      <c r="B7" s="10" t="s">
        <v>51</v>
      </c>
      <c r="C7" s="10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6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10" t="s">
        <v>70</v>
      </c>
      <c r="V7" s="10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10" t="s">
        <v>81</v>
      </c>
      <c r="AG7" s="10" t="s">
        <v>82</v>
      </c>
      <c r="AH7" s="2" t="s">
        <v>83</v>
      </c>
    </row>
    <row r="8" spans="1:34" ht="33.950000000000003" customHeight="1" x14ac:dyDescent="0.25">
      <c r="A8" s="3">
        <v>2019</v>
      </c>
      <c r="B8" s="16">
        <v>43647</v>
      </c>
      <c r="C8" s="16">
        <v>43738</v>
      </c>
      <c r="D8" s="3" t="s">
        <v>85</v>
      </c>
      <c r="E8" s="3" t="s">
        <v>172</v>
      </c>
      <c r="F8" s="3" t="s">
        <v>89</v>
      </c>
      <c r="G8" s="3" t="s">
        <v>173</v>
      </c>
      <c r="H8" s="3" t="s">
        <v>98</v>
      </c>
      <c r="I8" s="3" t="s">
        <v>192</v>
      </c>
      <c r="J8" s="3" t="s">
        <v>101</v>
      </c>
      <c r="K8" s="3" t="s">
        <v>182</v>
      </c>
      <c r="L8" s="3">
        <v>2019</v>
      </c>
      <c r="M8" s="3" t="s">
        <v>190</v>
      </c>
      <c r="N8" s="3" t="s">
        <v>191</v>
      </c>
      <c r="O8" s="4" t="s">
        <v>194</v>
      </c>
      <c r="P8" s="7">
        <v>13000</v>
      </c>
      <c r="Q8" s="8" t="s">
        <v>195</v>
      </c>
      <c r="R8" s="3" t="s">
        <v>196</v>
      </c>
      <c r="S8" t="s">
        <v>105</v>
      </c>
      <c r="T8" s="3" t="s">
        <v>197</v>
      </c>
      <c r="U8" s="9">
        <v>43650</v>
      </c>
      <c r="V8" s="9">
        <v>43818</v>
      </c>
      <c r="W8" s="3" t="s">
        <v>109</v>
      </c>
      <c r="X8" s="3" t="s">
        <v>198</v>
      </c>
      <c r="Y8" s="3" t="s">
        <v>199</v>
      </c>
      <c r="Z8" s="3" t="s">
        <v>200</v>
      </c>
      <c r="AA8" s="3" t="s">
        <v>201</v>
      </c>
      <c r="AB8">
        <v>1</v>
      </c>
      <c r="AC8" s="3">
        <v>1</v>
      </c>
      <c r="AD8" s="15">
        <v>1</v>
      </c>
      <c r="AE8" s="3" t="s">
        <v>171</v>
      </c>
      <c r="AF8" s="16">
        <v>43748</v>
      </c>
      <c r="AG8" s="16">
        <v>43748</v>
      </c>
      <c r="AH8" s="13"/>
    </row>
    <row r="9" spans="1:34" ht="33.950000000000003" customHeight="1" x14ac:dyDescent="0.25">
      <c r="A9" s="3">
        <v>2019</v>
      </c>
      <c r="B9" s="16">
        <v>43647</v>
      </c>
      <c r="C9" s="16">
        <v>43738</v>
      </c>
      <c r="D9" s="3" t="s">
        <v>85</v>
      </c>
      <c r="E9" s="3" t="s">
        <v>172</v>
      </c>
      <c r="F9" s="3" t="s">
        <v>89</v>
      </c>
      <c r="G9" s="3" t="s">
        <v>174</v>
      </c>
      <c r="H9" s="3" t="s">
        <v>98</v>
      </c>
      <c r="I9" s="3" t="s">
        <v>183</v>
      </c>
      <c r="J9" s="3" t="s">
        <v>101</v>
      </c>
      <c r="K9" s="3" t="s">
        <v>182</v>
      </c>
      <c r="L9" s="3">
        <v>2019</v>
      </c>
      <c r="M9" s="3" t="s">
        <v>190</v>
      </c>
      <c r="N9" s="3" t="s">
        <v>191</v>
      </c>
      <c r="O9" s="4" t="s">
        <v>194</v>
      </c>
      <c r="P9" s="7">
        <v>25000</v>
      </c>
      <c r="Q9" s="8" t="s">
        <v>195</v>
      </c>
      <c r="R9" s="3" t="s">
        <v>196</v>
      </c>
      <c r="S9" s="3" t="s">
        <v>105</v>
      </c>
      <c r="T9" s="3" t="s">
        <v>197</v>
      </c>
      <c r="U9" s="16">
        <v>43650</v>
      </c>
      <c r="V9" s="9">
        <v>43818</v>
      </c>
      <c r="W9" s="3" t="s">
        <v>109</v>
      </c>
      <c r="X9" s="3" t="s">
        <v>198</v>
      </c>
      <c r="Y9" s="3" t="s">
        <v>199</v>
      </c>
      <c r="Z9" s="3" t="s">
        <v>200</v>
      </c>
      <c r="AA9" s="3" t="s">
        <v>201</v>
      </c>
      <c r="AB9">
        <v>2</v>
      </c>
      <c r="AC9" s="3">
        <v>2</v>
      </c>
      <c r="AD9" s="15">
        <v>2</v>
      </c>
      <c r="AE9" s="3" t="s">
        <v>171</v>
      </c>
      <c r="AF9" s="16">
        <v>43748</v>
      </c>
      <c r="AG9" s="16">
        <v>43748</v>
      </c>
      <c r="AH9" s="13"/>
    </row>
    <row r="10" spans="1:34" ht="33.950000000000003" customHeight="1" x14ac:dyDescent="0.25">
      <c r="A10" s="3">
        <v>2019</v>
      </c>
      <c r="B10" s="16">
        <v>43647</v>
      </c>
      <c r="C10" s="16">
        <v>43738</v>
      </c>
      <c r="D10" s="3" t="s">
        <v>85</v>
      </c>
      <c r="E10" s="3" t="s">
        <v>172</v>
      </c>
      <c r="F10" s="3" t="s">
        <v>89</v>
      </c>
      <c r="G10" s="3" t="s">
        <v>175</v>
      </c>
      <c r="H10" s="3" t="s">
        <v>98</v>
      </c>
      <c r="I10" s="3" t="s">
        <v>193</v>
      </c>
      <c r="J10" s="3" t="s">
        <v>101</v>
      </c>
      <c r="K10" s="3" t="s">
        <v>182</v>
      </c>
      <c r="L10" s="3">
        <v>2019</v>
      </c>
      <c r="M10" s="3" t="s">
        <v>190</v>
      </c>
      <c r="N10" s="3" t="s">
        <v>191</v>
      </c>
      <c r="O10" s="4" t="s">
        <v>194</v>
      </c>
      <c r="P10" s="7">
        <v>19250</v>
      </c>
      <c r="Q10" s="8" t="s">
        <v>195</v>
      </c>
      <c r="R10" s="3" t="s">
        <v>196</v>
      </c>
      <c r="S10" s="3" t="s">
        <v>105</v>
      </c>
      <c r="T10" s="3" t="s">
        <v>197</v>
      </c>
      <c r="U10" s="16">
        <v>43650</v>
      </c>
      <c r="V10" s="9">
        <v>43818</v>
      </c>
      <c r="W10" s="3" t="s">
        <v>109</v>
      </c>
      <c r="X10" s="3" t="s">
        <v>198</v>
      </c>
      <c r="Y10" s="3" t="s">
        <v>199</v>
      </c>
      <c r="Z10" s="3" t="s">
        <v>200</v>
      </c>
      <c r="AA10" s="3" t="s">
        <v>201</v>
      </c>
      <c r="AB10">
        <v>2</v>
      </c>
      <c r="AC10" s="15">
        <v>3</v>
      </c>
      <c r="AD10" s="15">
        <v>3</v>
      </c>
      <c r="AE10" s="3" t="s">
        <v>171</v>
      </c>
      <c r="AF10" s="16">
        <v>43748</v>
      </c>
      <c r="AG10" s="16">
        <v>43748</v>
      </c>
      <c r="AH10" s="13"/>
    </row>
    <row r="11" spans="1:34" ht="33.950000000000003" customHeight="1" x14ac:dyDescent="0.25">
      <c r="A11" s="3">
        <v>2019</v>
      </c>
      <c r="B11" s="16">
        <v>43647</v>
      </c>
      <c r="C11" s="16">
        <v>43738</v>
      </c>
      <c r="D11" s="3" t="s">
        <v>85</v>
      </c>
      <c r="E11" s="3" t="s">
        <v>172</v>
      </c>
      <c r="F11" s="3" t="s">
        <v>89</v>
      </c>
      <c r="G11" s="3" t="s">
        <v>176</v>
      </c>
      <c r="H11" s="3" t="s">
        <v>98</v>
      </c>
      <c r="I11" s="3" t="s">
        <v>184</v>
      </c>
      <c r="J11" s="3" t="s">
        <v>101</v>
      </c>
      <c r="K11" s="3" t="s">
        <v>182</v>
      </c>
      <c r="L11" s="3">
        <v>2019</v>
      </c>
      <c r="M11" s="3" t="s">
        <v>190</v>
      </c>
      <c r="N11" s="3" t="s">
        <v>191</v>
      </c>
      <c r="O11" s="4" t="s">
        <v>194</v>
      </c>
      <c r="P11" s="7">
        <v>3000</v>
      </c>
      <c r="Q11" s="8" t="s">
        <v>195</v>
      </c>
      <c r="R11" s="3" t="s">
        <v>196</v>
      </c>
      <c r="S11" s="3" t="s">
        <v>105</v>
      </c>
      <c r="T11" s="3" t="s">
        <v>197</v>
      </c>
      <c r="U11" s="16">
        <v>43650</v>
      </c>
      <c r="V11" s="9">
        <v>43818</v>
      </c>
      <c r="W11" s="3" t="s">
        <v>109</v>
      </c>
      <c r="X11" s="3" t="s">
        <v>198</v>
      </c>
      <c r="Y11" s="3" t="s">
        <v>199</v>
      </c>
      <c r="Z11" s="3" t="s">
        <v>200</v>
      </c>
      <c r="AA11" s="3" t="s">
        <v>201</v>
      </c>
      <c r="AB11">
        <v>3</v>
      </c>
      <c r="AC11" s="15">
        <v>4</v>
      </c>
      <c r="AD11" s="15">
        <v>4</v>
      </c>
      <c r="AE11" s="3" t="s">
        <v>171</v>
      </c>
      <c r="AF11" s="16">
        <v>43748</v>
      </c>
      <c r="AG11" s="16">
        <v>43748</v>
      </c>
      <c r="AH11" s="13"/>
    </row>
    <row r="12" spans="1:34" ht="33.950000000000003" customHeight="1" x14ac:dyDescent="0.25">
      <c r="A12" s="3">
        <v>2019</v>
      </c>
      <c r="B12" s="16">
        <v>43647</v>
      </c>
      <c r="C12" s="16">
        <v>43738</v>
      </c>
      <c r="D12" s="3" t="s">
        <v>85</v>
      </c>
      <c r="E12" s="3" t="s">
        <v>172</v>
      </c>
      <c r="F12" s="3" t="s">
        <v>89</v>
      </c>
      <c r="G12" s="3" t="s">
        <v>177</v>
      </c>
      <c r="H12" s="3" t="s">
        <v>98</v>
      </c>
      <c r="I12" s="3" t="s">
        <v>185</v>
      </c>
      <c r="J12" s="3" t="s">
        <v>101</v>
      </c>
      <c r="K12" s="3" t="s">
        <v>182</v>
      </c>
      <c r="L12" s="3">
        <v>2019</v>
      </c>
      <c r="M12" s="3" t="s">
        <v>190</v>
      </c>
      <c r="N12" s="3" t="s">
        <v>191</v>
      </c>
      <c r="O12" s="4" t="s">
        <v>194</v>
      </c>
      <c r="P12" s="7">
        <v>6500</v>
      </c>
      <c r="Q12" s="8" t="s">
        <v>195</v>
      </c>
      <c r="R12" s="3" t="s">
        <v>196</v>
      </c>
      <c r="S12" s="3" t="s">
        <v>105</v>
      </c>
      <c r="T12" s="3" t="s">
        <v>197</v>
      </c>
      <c r="U12" s="16">
        <v>43650</v>
      </c>
      <c r="V12" s="9">
        <v>43818</v>
      </c>
      <c r="W12" s="3" t="s">
        <v>109</v>
      </c>
      <c r="X12" s="3" t="s">
        <v>198</v>
      </c>
      <c r="Y12" s="3" t="s">
        <v>199</v>
      </c>
      <c r="Z12" s="3" t="s">
        <v>200</v>
      </c>
      <c r="AA12" s="3" t="s">
        <v>201</v>
      </c>
      <c r="AB12">
        <v>1</v>
      </c>
      <c r="AC12" s="15">
        <v>5</v>
      </c>
      <c r="AD12" s="15">
        <v>5</v>
      </c>
      <c r="AE12" s="3" t="s">
        <v>171</v>
      </c>
      <c r="AF12" s="16">
        <v>43748</v>
      </c>
      <c r="AG12" s="16">
        <v>43748</v>
      </c>
      <c r="AH12" s="13"/>
    </row>
    <row r="13" spans="1:34" ht="33.950000000000003" customHeight="1" x14ac:dyDescent="0.25">
      <c r="A13" s="3">
        <v>2019</v>
      </c>
      <c r="B13" s="16">
        <v>43647</v>
      </c>
      <c r="C13" s="16">
        <v>43738</v>
      </c>
      <c r="D13" s="3" t="s">
        <v>85</v>
      </c>
      <c r="E13" s="3" t="s">
        <v>172</v>
      </c>
      <c r="F13" s="3" t="s">
        <v>89</v>
      </c>
      <c r="G13" s="3" t="s">
        <v>178</v>
      </c>
      <c r="H13" s="3" t="s">
        <v>98</v>
      </c>
      <c r="I13" s="3" t="s">
        <v>186</v>
      </c>
      <c r="J13" s="3" t="s">
        <v>101</v>
      </c>
      <c r="K13" s="3" t="s">
        <v>182</v>
      </c>
      <c r="L13" s="3">
        <v>2019</v>
      </c>
      <c r="M13" s="3" t="s">
        <v>190</v>
      </c>
      <c r="N13" s="3" t="s">
        <v>191</v>
      </c>
      <c r="O13" s="4" t="s">
        <v>194</v>
      </c>
      <c r="P13" s="7">
        <v>7500</v>
      </c>
      <c r="Q13" s="8" t="s">
        <v>195</v>
      </c>
      <c r="R13" s="3" t="s">
        <v>196</v>
      </c>
      <c r="S13" s="3" t="s">
        <v>105</v>
      </c>
      <c r="T13" s="3" t="s">
        <v>197</v>
      </c>
      <c r="U13" s="16">
        <v>43650</v>
      </c>
      <c r="V13" s="9">
        <v>43818</v>
      </c>
      <c r="W13" s="3" t="s">
        <v>109</v>
      </c>
      <c r="X13" s="3" t="s">
        <v>198</v>
      </c>
      <c r="Y13" s="3" t="s">
        <v>199</v>
      </c>
      <c r="Z13" s="3" t="s">
        <v>200</v>
      </c>
      <c r="AA13" s="3" t="s">
        <v>201</v>
      </c>
      <c r="AB13">
        <v>3</v>
      </c>
      <c r="AC13" s="15">
        <v>6</v>
      </c>
      <c r="AD13" s="15">
        <v>6</v>
      </c>
      <c r="AE13" s="3" t="s">
        <v>171</v>
      </c>
      <c r="AF13" s="16">
        <v>43748</v>
      </c>
      <c r="AG13" s="16">
        <v>43748</v>
      </c>
      <c r="AH13" s="13"/>
    </row>
    <row r="14" spans="1:34" ht="33.950000000000003" customHeight="1" x14ac:dyDescent="0.25">
      <c r="A14" s="3">
        <v>2019</v>
      </c>
      <c r="B14" s="16">
        <v>43647</v>
      </c>
      <c r="C14" s="16">
        <v>43738</v>
      </c>
      <c r="D14" s="3" t="s">
        <v>85</v>
      </c>
      <c r="E14" s="3" t="s">
        <v>172</v>
      </c>
      <c r="F14" s="3" t="s">
        <v>89</v>
      </c>
      <c r="G14" s="3" t="s">
        <v>179</v>
      </c>
      <c r="H14" s="3" t="s">
        <v>98</v>
      </c>
      <c r="I14" t="s">
        <v>187</v>
      </c>
      <c r="J14" s="3" t="s">
        <v>101</v>
      </c>
      <c r="K14" s="3" t="s">
        <v>182</v>
      </c>
      <c r="L14" s="3">
        <v>2019</v>
      </c>
      <c r="M14" s="3" t="s">
        <v>190</v>
      </c>
      <c r="N14" s="3" t="s">
        <v>191</v>
      </c>
      <c r="O14" s="4" t="s">
        <v>194</v>
      </c>
      <c r="P14" s="7">
        <v>5000</v>
      </c>
      <c r="Q14" s="8" t="s">
        <v>195</v>
      </c>
      <c r="R14" s="3" t="s">
        <v>196</v>
      </c>
      <c r="S14" s="3" t="s">
        <v>105</v>
      </c>
      <c r="T14" s="3" t="s">
        <v>197</v>
      </c>
      <c r="U14" s="16">
        <v>43650</v>
      </c>
      <c r="V14" s="9">
        <v>43818</v>
      </c>
      <c r="W14" s="3" t="s">
        <v>109</v>
      </c>
      <c r="X14" s="3" t="s">
        <v>198</v>
      </c>
      <c r="Y14" s="3" t="s">
        <v>199</v>
      </c>
      <c r="Z14" s="3" t="s">
        <v>200</v>
      </c>
      <c r="AA14" s="3" t="s">
        <v>201</v>
      </c>
      <c r="AB14">
        <v>3</v>
      </c>
      <c r="AC14" s="15">
        <v>7</v>
      </c>
      <c r="AD14" s="15">
        <v>7</v>
      </c>
      <c r="AE14" s="3" t="s">
        <v>171</v>
      </c>
      <c r="AF14" s="16">
        <v>43748</v>
      </c>
      <c r="AG14" s="16">
        <v>43748</v>
      </c>
      <c r="AH14" s="13"/>
    </row>
    <row r="15" spans="1:34" ht="33.950000000000003" customHeight="1" x14ac:dyDescent="0.25">
      <c r="A15" s="3">
        <v>2019</v>
      </c>
      <c r="B15" s="16">
        <v>43647</v>
      </c>
      <c r="C15" s="16">
        <v>43738</v>
      </c>
      <c r="D15" s="3" t="s">
        <v>85</v>
      </c>
      <c r="E15" s="3" t="s">
        <v>172</v>
      </c>
      <c r="F15" s="3" t="s">
        <v>89</v>
      </c>
      <c r="G15" s="3" t="s">
        <v>180</v>
      </c>
      <c r="H15" s="3" t="s">
        <v>98</v>
      </c>
      <c r="I15" t="s">
        <v>188</v>
      </c>
      <c r="J15" s="3" t="s">
        <v>101</v>
      </c>
      <c r="K15" s="3" t="s">
        <v>182</v>
      </c>
      <c r="L15" s="3">
        <v>2019</v>
      </c>
      <c r="M15" s="3" t="s">
        <v>190</v>
      </c>
      <c r="N15" s="3" t="s">
        <v>191</v>
      </c>
      <c r="O15" s="4" t="s">
        <v>194</v>
      </c>
      <c r="P15" s="7">
        <v>33000</v>
      </c>
      <c r="Q15" s="8" t="s">
        <v>195</v>
      </c>
      <c r="R15" s="3" t="s">
        <v>196</v>
      </c>
      <c r="S15" s="3" t="s">
        <v>105</v>
      </c>
      <c r="T15" s="3" t="s">
        <v>197</v>
      </c>
      <c r="U15" s="16">
        <v>43650</v>
      </c>
      <c r="V15" s="9">
        <v>43818</v>
      </c>
      <c r="W15" s="3" t="s">
        <v>109</v>
      </c>
      <c r="X15" s="3" t="s">
        <v>198</v>
      </c>
      <c r="Y15" s="3" t="s">
        <v>199</v>
      </c>
      <c r="Z15" s="3" t="s">
        <v>200</v>
      </c>
      <c r="AA15" s="3" t="s">
        <v>201</v>
      </c>
      <c r="AB15">
        <v>3</v>
      </c>
      <c r="AC15" s="15">
        <v>8</v>
      </c>
      <c r="AD15" s="15">
        <v>8</v>
      </c>
      <c r="AE15" s="3" t="s">
        <v>171</v>
      </c>
      <c r="AF15" s="16">
        <v>43748</v>
      </c>
      <c r="AG15" s="16">
        <v>43748</v>
      </c>
      <c r="AH15" s="13"/>
    </row>
    <row r="16" spans="1:34" ht="33.950000000000003" customHeight="1" x14ac:dyDescent="0.25">
      <c r="A16" s="3">
        <v>2019</v>
      </c>
      <c r="B16" s="16">
        <v>43647</v>
      </c>
      <c r="C16" s="16">
        <v>43738</v>
      </c>
      <c r="D16" s="3" t="s">
        <v>85</v>
      </c>
      <c r="E16" s="3" t="s">
        <v>172</v>
      </c>
      <c r="F16" s="3" t="s">
        <v>89</v>
      </c>
      <c r="G16" s="3" t="s">
        <v>181</v>
      </c>
      <c r="H16" s="3" t="s">
        <v>98</v>
      </c>
      <c r="I16" t="s">
        <v>189</v>
      </c>
      <c r="J16" s="3" t="s">
        <v>101</v>
      </c>
      <c r="K16" s="3" t="s">
        <v>182</v>
      </c>
      <c r="L16" s="3">
        <v>2019</v>
      </c>
      <c r="M16" s="3" t="s">
        <v>190</v>
      </c>
      <c r="N16" s="3" t="s">
        <v>191</v>
      </c>
      <c r="O16" s="4" t="s">
        <v>194</v>
      </c>
      <c r="P16" s="7">
        <v>11900</v>
      </c>
      <c r="Q16" s="8" t="s">
        <v>195</v>
      </c>
      <c r="R16" s="3" t="s">
        <v>196</v>
      </c>
      <c r="S16" s="3" t="s">
        <v>105</v>
      </c>
      <c r="T16" s="3" t="s">
        <v>197</v>
      </c>
      <c r="U16" s="16">
        <v>43650</v>
      </c>
      <c r="V16" s="9">
        <v>43818</v>
      </c>
      <c r="W16" s="3" t="s">
        <v>109</v>
      </c>
      <c r="X16" s="3" t="s">
        <v>198</v>
      </c>
      <c r="Y16" s="3" t="s">
        <v>199</v>
      </c>
      <c r="Z16" s="3" t="s">
        <v>200</v>
      </c>
      <c r="AA16" s="3" t="s">
        <v>201</v>
      </c>
      <c r="AB16">
        <v>3</v>
      </c>
      <c r="AC16" s="15">
        <v>9</v>
      </c>
      <c r="AD16" s="15">
        <v>9</v>
      </c>
      <c r="AE16" s="3" t="s">
        <v>171</v>
      </c>
      <c r="AF16" s="16">
        <v>43748</v>
      </c>
      <c r="AG16" s="16">
        <v>43748</v>
      </c>
      <c r="AH16" s="13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74">
      <formula1>Hidden_13</formula1>
    </dataValidation>
    <dataValidation type="list" allowBlank="1" showErrorMessage="1" sqref="F8:F74">
      <formula1>Hidden_25</formula1>
    </dataValidation>
    <dataValidation type="list" allowBlank="1" showErrorMessage="1" sqref="H8:H74">
      <formula1>Hidden_37</formula1>
    </dataValidation>
    <dataValidation type="list" allowBlank="1" showErrorMessage="1" sqref="J8:J74">
      <formula1>Hidden_49</formula1>
    </dataValidation>
    <dataValidation type="list" allowBlank="1" showErrorMessage="1" sqref="S8:S74">
      <formula1>Hidden_518</formula1>
    </dataValidation>
    <dataValidation type="list" allowBlank="1" showErrorMessage="1" sqref="W8:W74">
      <formula1>Hidden_622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opLeftCell="A3" workbookViewId="0">
      <selection activeCell="D17" sqref="D17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217</v>
      </c>
      <c r="C4" t="s">
        <v>218</v>
      </c>
      <c r="D4" t="s">
        <v>219</v>
      </c>
      <c r="E4" t="s">
        <v>220</v>
      </c>
      <c r="F4" s="3" t="s">
        <v>217</v>
      </c>
      <c r="G4" t="s">
        <v>221</v>
      </c>
      <c r="H4" t="s">
        <v>130</v>
      </c>
      <c r="I4" t="s">
        <v>202</v>
      </c>
      <c r="J4" t="s">
        <v>203</v>
      </c>
    </row>
    <row r="5" spans="1:10" x14ac:dyDescent="0.25">
      <c r="A5">
        <v>2</v>
      </c>
      <c r="C5" t="s">
        <v>222</v>
      </c>
      <c r="D5" t="s">
        <v>223</v>
      </c>
      <c r="E5" t="s">
        <v>224</v>
      </c>
      <c r="F5" s="8"/>
      <c r="G5" s="11" t="s">
        <v>225</v>
      </c>
      <c r="H5" s="3" t="s">
        <v>130</v>
      </c>
      <c r="I5" s="3" t="s">
        <v>202</v>
      </c>
      <c r="J5" s="3" t="s">
        <v>204</v>
      </c>
    </row>
    <row r="6" spans="1:10" x14ac:dyDescent="0.25">
      <c r="A6">
        <v>3</v>
      </c>
      <c r="B6" s="3" t="s">
        <v>226</v>
      </c>
      <c r="C6" s="3"/>
      <c r="D6" s="3"/>
      <c r="E6" s="3"/>
      <c r="F6" s="20" t="s">
        <v>226</v>
      </c>
      <c r="G6" s="11" t="s">
        <v>227</v>
      </c>
      <c r="H6" s="3" t="s">
        <v>130</v>
      </c>
      <c r="I6" s="3" t="s">
        <v>202</v>
      </c>
      <c r="J6" s="3" t="s">
        <v>205</v>
      </c>
    </row>
  </sheetData>
  <dataValidations count="1">
    <dataValidation type="list" allowBlank="1" showErrorMessage="1" sqref="H4:H169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opLeftCell="A3" workbookViewId="0">
      <selection activeCell="J4" sqref="J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 s="3">
        <v>362001</v>
      </c>
      <c r="C4" s="3">
        <v>2.2000000000000002</v>
      </c>
      <c r="D4" s="3" t="s">
        <v>206</v>
      </c>
      <c r="E4" s="7">
        <v>13000</v>
      </c>
      <c r="F4" s="7">
        <v>0</v>
      </c>
      <c r="G4" s="7">
        <v>13000</v>
      </c>
      <c r="H4" s="12">
        <v>362001</v>
      </c>
      <c r="I4" s="7">
        <v>125941.61</v>
      </c>
      <c r="K4" s="7">
        <f>I4-G4</f>
        <v>112941.61</v>
      </c>
    </row>
    <row r="5" spans="1:11" x14ac:dyDescent="0.25">
      <c r="A5">
        <v>2</v>
      </c>
      <c r="B5" s="3">
        <v>362001</v>
      </c>
      <c r="C5" s="3">
        <v>2.2000000000000002</v>
      </c>
      <c r="D5" s="3" t="s">
        <v>206</v>
      </c>
      <c r="E5" s="7">
        <v>25000</v>
      </c>
      <c r="F5" s="7">
        <v>0</v>
      </c>
      <c r="G5" s="7">
        <v>25000</v>
      </c>
      <c r="H5" s="12">
        <v>362001</v>
      </c>
      <c r="I5" s="7">
        <v>125941.61</v>
      </c>
      <c r="K5" s="7">
        <f t="shared" ref="K5:K12" si="0">K4-G5</f>
        <v>87941.61</v>
      </c>
    </row>
    <row r="6" spans="1:11" x14ac:dyDescent="0.25">
      <c r="A6">
        <v>3</v>
      </c>
      <c r="B6" s="3">
        <v>362001</v>
      </c>
      <c r="C6" s="3">
        <v>2.2000000000000002</v>
      </c>
      <c r="D6" s="3" t="s">
        <v>206</v>
      </c>
      <c r="E6" s="7">
        <v>19250</v>
      </c>
      <c r="F6" s="7">
        <v>0</v>
      </c>
      <c r="G6" s="7">
        <v>19250</v>
      </c>
      <c r="H6" s="12">
        <v>362001</v>
      </c>
      <c r="I6" s="7">
        <v>125941.61</v>
      </c>
      <c r="K6" s="7">
        <f t="shared" si="0"/>
        <v>68691.61</v>
      </c>
    </row>
    <row r="7" spans="1:11" x14ac:dyDescent="0.25">
      <c r="A7" s="3">
        <v>4</v>
      </c>
      <c r="B7" s="3">
        <v>362001</v>
      </c>
      <c r="C7" s="3">
        <v>2.2000000000000002</v>
      </c>
      <c r="D7" s="3" t="s">
        <v>206</v>
      </c>
      <c r="E7" s="7">
        <v>3000</v>
      </c>
      <c r="F7" s="7">
        <v>0</v>
      </c>
      <c r="G7" s="7">
        <v>3000</v>
      </c>
      <c r="H7" s="12">
        <v>362001</v>
      </c>
      <c r="I7" s="7">
        <v>125941.61</v>
      </c>
      <c r="K7" s="7">
        <f t="shared" si="0"/>
        <v>65691.61</v>
      </c>
    </row>
    <row r="8" spans="1:11" x14ac:dyDescent="0.25">
      <c r="A8" s="3">
        <v>5</v>
      </c>
      <c r="B8" s="3">
        <v>362001</v>
      </c>
      <c r="C8" s="3">
        <v>2.2000000000000002</v>
      </c>
      <c r="D8" s="3" t="s">
        <v>206</v>
      </c>
      <c r="E8" s="7">
        <v>6500</v>
      </c>
      <c r="F8" s="7">
        <v>0</v>
      </c>
      <c r="G8" s="7">
        <v>6500</v>
      </c>
      <c r="H8" s="12">
        <v>362001</v>
      </c>
      <c r="I8" s="7">
        <v>125941.61</v>
      </c>
      <c r="K8" s="7">
        <f t="shared" si="0"/>
        <v>59191.61</v>
      </c>
    </row>
    <row r="9" spans="1:11" x14ac:dyDescent="0.25">
      <c r="A9" s="3">
        <v>6</v>
      </c>
      <c r="B9" s="3">
        <v>362001</v>
      </c>
      <c r="C9" s="3">
        <v>2.2000000000000002</v>
      </c>
      <c r="D9" s="3" t="s">
        <v>206</v>
      </c>
      <c r="E9" s="7">
        <v>7500</v>
      </c>
      <c r="F9" s="7">
        <v>0</v>
      </c>
      <c r="G9" s="7">
        <v>7500</v>
      </c>
      <c r="H9" s="12">
        <v>362001</v>
      </c>
      <c r="I9" s="7">
        <v>125941.61</v>
      </c>
      <c r="K9" s="7">
        <f t="shared" si="0"/>
        <v>51691.61</v>
      </c>
    </row>
    <row r="10" spans="1:11" x14ac:dyDescent="0.25">
      <c r="A10" s="3">
        <v>7</v>
      </c>
      <c r="B10" s="3">
        <v>362001</v>
      </c>
      <c r="C10" s="3">
        <v>2.2000000000000002</v>
      </c>
      <c r="D10" s="3" t="s">
        <v>206</v>
      </c>
      <c r="E10" s="7">
        <v>5000</v>
      </c>
      <c r="F10" s="7">
        <v>0</v>
      </c>
      <c r="G10" s="7">
        <v>5000</v>
      </c>
      <c r="H10" s="12">
        <v>362001</v>
      </c>
      <c r="I10" s="7">
        <v>125941.61</v>
      </c>
      <c r="K10" s="7">
        <f t="shared" si="0"/>
        <v>46691.61</v>
      </c>
    </row>
    <row r="11" spans="1:11" x14ac:dyDescent="0.25">
      <c r="A11" s="3">
        <v>8</v>
      </c>
      <c r="B11" s="3">
        <v>362001</v>
      </c>
      <c r="C11" s="3">
        <v>2.2000000000000002</v>
      </c>
      <c r="D11" s="3" t="s">
        <v>206</v>
      </c>
      <c r="E11" s="7">
        <v>33000</v>
      </c>
      <c r="F11" s="7">
        <v>0</v>
      </c>
      <c r="G11" s="7">
        <v>33000</v>
      </c>
      <c r="H11" s="12">
        <v>362001</v>
      </c>
      <c r="I11" s="7">
        <v>125941.61</v>
      </c>
      <c r="K11" s="7">
        <f t="shared" si="0"/>
        <v>13691.61</v>
      </c>
    </row>
    <row r="12" spans="1:11" x14ac:dyDescent="0.25">
      <c r="A12" s="3">
        <v>9</v>
      </c>
      <c r="B12" s="3">
        <v>362001</v>
      </c>
      <c r="C12" s="3">
        <v>2.2000000000000002</v>
      </c>
      <c r="D12" s="3" t="s">
        <v>206</v>
      </c>
      <c r="E12" s="7">
        <v>11900</v>
      </c>
      <c r="F12" s="7">
        <v>0</v>
      </c>
      <c r="G12" s="7">
        <v>11900</v>
      </c>
      <c r="H12" s="12">
        <v>362001</v>
      </c>
      <c r="I12" s="7">
        <v>125941.61</v>
      </c>
      <c r="K12" s="7">
        <f t="shared" si="0"/>
        <v>1791.6100000000006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J3" workbookViewId="0">
      <selection activeCell="N43" sqref="N43"/>
    </sheetView>
  </sheetViews>
  <sheetFormatPr baseColWidth="10" defaultColWidth="9.140625" defaultRowHeight="15" x14ac:dyDescent="0.25"/>
  <cols>
    <col min="1" max="1" width="3.42578125" bestFit="1" customWidth="1"/>
    <col min="2" max="2" width="29.85546875" style="9" bestFit="1" customWidth="1"/>
    <col min="3" max="3" width="53.42578125" style="17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42578125" style="23" bestFit="1" customWidth="1"/>
    <col min="12" max="12" width="26.7109375" bestFit="1" customWidth="1"/>
  </cols>
  <sheetData>
    <row r="1" spans="1:12" hidden="1" x14ac:dyDescent="0.25">
      <c r="B1" s="9" t="s">
        <v>8</v>
      </c>
      <c r="C1" s="17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</row>
    <row r="2" spans="1:12" hidden="1" x14ac:dyDescent="0.25">
      <c r="B2" s="9" t="s">
        <v>153</v>
      </c>
      <c r="C2" s="17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</row>
    <row r="3" spans="1:12" x14ac:dyDescent="0.25">
      <c r="A3" s="18" t="s">
        <v>119</v>
      </c>
      <c r="B3" s="19" t="s">
        <v>160</v>
      </c>
      <c r="C3" s="19" t="s">
        <v>161</v>
      </c>
      <c r="D3" s="19" t="s">
        <v>162</v>
      </c>
      <c r="E3" s="19" t="s">
        <v>163</v>
      </c>
      <c r="F3" s="19" t="s">
        <v>164</v>
      </c>
      <c r="G3" s="19" t="s">
        <v>165</v>
      </c>
      <c r="H3" s="19" t="s">
        <v>166</v>
      </c>
      <c r="I3" s="19" t="s">
        <v>167</v>
      </c>
      <c r="J3" s="19" t="s">
        <v>168</v>
      </c>
      <c r="K3" s="19" t="s">
        <v>169</v>
      </c>
      <c r="L3" s="19" t="s">
        <v>170</v>
      </c>
    </row>
    <row r="4" spans="1:12" x14ac:dyDescent="0.25">
      <c r="A4" s="3">
        <v>1</v>
      </c>
      <c r="B4" s="9">
        <v>43650</v>
      </c>
      <c r="C4" s="17" t="s">
        <v>207</v>
      </c>
      <c r="D4" t="s">
        <v>208</v>
      </c>
      <c r="E4" s="21" t="s">
        <v>242</v>
      </c>
      <c r="G4" s="7">
        <v>13000</v>
      </c>
      <c r="H4" s="7">
        <v>13000</v>
      </c>
      <c r="I4" s="9">
        <v>43650</v>
      </c>
      <c r="J4" s="9">
        <v>43818</v>
      </c>
      <c r="K4" s="23">
        <v>801</v>
      </c>
      <c r="L4" s="21" t="s">
        <v>234</v>
      </c>
    </row>
    <row r="5" spans="1:12" x14ac:dyDescent="0.25">
      <c r="A5" s="3">
        <v>2</v>
      </c>
      <c r="B5" s="9">
        <v>43650</v>
      </c>
      <c r="C5" s="17" t="s">
        <v>209</v>
      </c>
      <c r="D5" s="14" t="s">
        <v>208</v>
      </c>
      <c r="E5" s="21" t="s">
        <v>243</v>
      </c>
      <c r="G5" s="7">
        <v>25000</v>
      </c>
      <c r="H5" s="7">
        <v>25000</v>
      </c>
      <c r="I5" s="9">
        <v>43650</v>
      </c>
      <c r="J5" s="9">
        <v>43818</v>
      </c>
      <c r="K5" s="23">
        <v>547</v>
      </c>
      <c r="L5" s="21" t="s">
        <v>228</v>
      </c>
    </row>
    <row r="6" spans="1:12" x14ac:dyDescent="0.25">
      <c r="A6" s="3">
        <v>3</v>
      </c>
      <c r="B6" s="9">
        <v>43650</v>
      </c>
      <c r="C6" s="17" t="s">
        <v>210</v>
      </c>
      <c r="D6" s="14" t="s">
        <v>208</v>
      </c>
      <c r="E6" s="21" t="s">
        <v>244</v>
      </c>
      <c r="G6" s="7">
        <v>19250</v>
      </c>
      <c r="H6" s="7">
        <v>19250</v>
      </c>
      <c r="I6" s="9">
        <v>43650</v>
      </c>
      <c r="J6" s="9">
        <v>43818</v>
      </c>
      <c r="K6" s="23">
        <v>546</v>
      </c>
      <c r="L6" s="21" t="s">
        <v>229</v>
      </c>
    </row>
    <row r="7" spans="1:12" x14ac:dyDescent="0.25">
      <c r="A7" s="3">
        <v>4</v>
      </c>
      <c r="B7" s="9">
        <v>43650</v>
      </c>
      <c r="C7" s="17" t="s">
        <v>211</v>
      </c>
      <c r="D7" s="14" t="s">
        <v>208</v>
      </c>
      <c r="E7" s="21" t="s">
        <v>245</v>
      </c>
      <c r="G7" s="7">
        <v>3000</v>
      </c>
      <c r="H7" s="7">
        <v>3000</v>
      </c>
      <c r="I7" s="9">
        <v>43650</v>
      </c>
      <c r="J7" s="9">
        <v>43818</v>
      </c>
      <c r="K7" s="23">
        <v>2037</v>
      </c>
      <c r="L7" s="21" t="s">
        <v>233</v>
      </c>
    </row>
    <row r="8" spans="1:12" x14ac:dyDescent="0.25">
      <c r="A8" s="3">
        <v>5</v>
      </c>
      <c r="B8" s="9">
        <v>43650</v>
      </c>
      <c r="C8" s="17" t="s">
        <v>212</v>
      </c>
      <c r="D8" s="14" t="s">
        <v>208</v>
      </c>
      <c r="E8" s="21" t="s">
        <v>238</v>
      </c>
      <c r="G8" s="7">
        <v>6500</v>
      </c>
      <c r="H8" s="7">
        <v>6500</v>
      </c>
      <c r="I8" s="9">
        <v>43650</v>
      </c>
      <c r="J8" s="9">
        <v>43818</v>
      </c>
      <c r="K8" s="23">
        <v>802</v>
      </c>
      <c r="L8" s="21" t="s">
        <v>236</v>
      </c>
    </row>
    <row r="9" spans="1:12" x14ac:dyDescent="0.25">
      <c r="A9" s="3">
        <v>6</v>
      </c>
      <c r="B9" s="9">
        <v>43650</v>
      </c>
      <c r="C9" s="17" t="s">
        <v>213</v>
      </c>
      <c r="D9" s="14" t="s">
        <v>208</v>
      </c>
      <c r="E9" s="21" t="s">
        <v>237</v>
      </c>
      <c r="G9" s="7">
        <v>7500</v>
      </c>
      <c r="H9" s="7">
        <v>7500</v>
      </c>
      <c r="I9" s="9">
        <v>43650</v>
      </c>
      <c r="J9" s="9">
        <v>43818</v>
      </c>
      <c r="K9" s="23">
        <v>2035</v>
      </c>
      <c r="L9" s="21" t="s">
        <v>230</v>
      </c>
    </row>
    <row r="10" spans="1:12" x14ac:dyDescent="0.25">
      <c r="A10" s="3">
        <v>7</v>
      </c>
      <c r="B10" s="9">
        <v>43650</v>
      </c>
      <c r="C10" s="17" t="s">
        <v>214</v>
      </c>
      <c r="D10" s="14" t="s">
        <v>208</v>
      </c>
      <c r="E10" s="21" t="s">
        <v>239</v>
      </c>
      <c r="G10" s="7">
        <v>5000</v>
      </c>
      <c r="H10" s="7">
        <v>5000</v>
      </c>
      <c r="I10" s="9">
        <v>43650</v>
      </c>
      <c r="J10" s="9">
        <v>43818</v>
      </c>
      <c r="K10" s="23">
        <v>2041</v>
      </c>
      <c r="L10" s="21" t="s">
        <v>235</v>
      </c>
    </row>
    <row r="11" spans="1:12" x14ac:dyDescent="0.25">
      <c r="A11" s="3">
        <v>8</v>
      </c>
      <c r="B11" s="9">
        <v>43650</v>
      </c>
      <c r="C11" s="17" t="s">
        <v>215</v>
      </c>
      <c r="D11" s="14" t="s">
        <v>208</v>
      </c>
      <c r="E11" s="21" t="s">
        <v>240</v>
      </c>
      <c r="G11" s="7">
        <v>33000</v>
      </c>
      <c r="H11" s="7">
        <v>33000</v>
      </c>
      <c r="I11" s="9">
        <v>43650</v>
      </c>
      <c r="J11" s="9">
        <v>43818</v>
      </c>
      <c r="K11" s="23">
        <v>2034</v>
      </c>
      <c r="L11" s="21" t="s">
        <v>231</v>
      </c>
    </row>
    <row r="12" spans="1:12" x14ac:dyDescent="0.25">
      <c r="A12" s="3">
        <v>9</v>
      </c>
      <c r="B12" s="9">
        <v>43650</v>
      </c>
      <c r="C12" s="17" t="s">
        <v>216</v>
      </c>
      <c r="D12" s="14" t="s">
        <v>208</v>
      </c>
      <c r="E12" s="21" t="s">
        <v>241</v>
      </c>
      <c r="G12" s="7">
        <v>11900</v>
      </c>
      <c r="H12" s="7">
        <v>11900</v>
      </c>
      <c r="I12" s="9">
        <v>43650</v>
      </c>
      <c r="J12" s="9">
        <v>43818</v>
      </c>
      <c r="K12" s="23">
        <v>2036</v>
      </c>
      <c r="L12" s="21" t="s">
        <v>232</v>
      </c>
    </row>
    <row r="13" spans="1:12" x14ac:dyDescent="0.25">
      <c r="E13" s="17"/>
    </row>
    <row r="25" spans="3:3" x14ac:dyDescent="0.25">
      <c r="C25" s="22"/>
    </row>
  </sheetData>
  <phoneticPr fontId="6" type="noConversion"/>
  <hyperlinks>
    <hyperlink ref="L5" r:id="rId1"/>
    <hyperlink ref="L6" r:id="rId2"/>
    <hyperlink ref="L9" r:id="rId3"/>
    <hyperlink ref="L11" r:id="rId4"/>
    <hyperlink ref="L12" r:id="rId5"/>
    <hyperlink ref="L7" r:id="rId6"/>
    <hyperlink ref="L4" r:id="rId7"/>
    <hyperlink ref="L10" r:id="rId8"/>
    <hyperlink ref="L8" r:id="rId9"/>
    <hyperlink ref="E9" r:id="rId10"/>
    <hyperlink ref="E8" r:id="rId11"/>
    <hyperlink ref="E10" r:id="rId12"/>
    <hyperlink ref="E11" r:id="rId13"/>
    <hyperlink ref="E12" r:id="rId14"/>
    <hyperlink ref="E4" r:id="rId15"/>
    <hyperlink ref="E5" r:id="rId16"/>
    <hyperlink ref="E6" r:id="rId17"/>
    <hyperlink ref="E7" r:id="rId1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2019-06-27T21:36:03Z</cp:lastPrinted>
  <dcterms:created xsi:type="dcterms:W3CDTF">2019-03-25T18:31:21Z</dcterms:created>
  <dcterms:modified xsi:type="dcterms:W3CDTF">2019-10-22T21:23:35Z</dcterms:modified>
</cp:coreProperties>
</file>